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\4. SWZ\Zał. nr 10 do SWZ - OPZ cz. 1 książki edukacyjne\"/>
    </mc:Choice>
  </mc:AlternateContent>
  <xr:revisionPtr revIDLastSave="0" documentId="13_ncr:1_{BF42521E-7D19-4AF7-93A8-3A9A9538BFAF}" xr6:coauthVersionLast="36" xr6:coauthVersionMax="47" xr10:uidLastSave="{00000000-0000-0000-0000-000000000000}"/>
  <bookViews>
    <workbookView xWindow="-105" yWindow="-105" windowWidth="23250" windowHeight="13890" xr2:uid="{00000000-000D-0000-FFFF-FFFF00000000}"/>
  </bookViews>
  <sheets>
    <sheet name="Dydaktyka" sheetId="1" r:id="rId1"/>
    <sheet name="Arkusz1" sheetId="2" r:id="rId2"/>
  </sheets>
  <definedNames>
    <definedName name="_xlnm._FilterDatabase" localSheetId="0" hidden="1">Dydaktyka!$A$2:$K$11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" i="1" l="1"/>
  <c r="J4" i="1"/>
  <c r="I4" i="1"/>
  <c r="I5" i="1"/>
  <c r="K5" i="1"/>
  <c r="J5" i="1" s="1"/>
  <c r="I6" i="1"/>
  <c r="K6" i="1"/>
  <c r="J6" i="1" s="1"/>
  <c r="I7" i="1"/>
  <c r="K7" i="1"/>
  <c r="J7" i="1" s="1"/>
  <c r="I8" i="1"/>
  <c r="K8" i="1" s="1"/>
  <c r="J8" i="1" s="1"/>
  <c r="I9" i="1"/>
  <c r="K9" i="1" s="1"/>
  <c r="J9" i="1" s="1"/>
  <c r="I10" i="1"/>
  <c r="K10" i="1"/>
  <c r="J10" i="1" s="1"/>
  <c r="I11" i="1"/>
  <c r="K11" i="1"/>
  <c r="J11" i="1" s="1"/>
  <c r="I3" i="1"/>
  <c r="K3" i="1" s="1"/>
  <c r="K12" i="1" s="1"/>
  <c r="J3" i="1" l="1"/>
  <c r="J12" i="1" s="1"/>
</calcChain>
</file>

<file path=xl/sharedStrings.xml><?xml version="1.0" encoding="utf-8"?>
<sst xmlns="http://schemas.openxmlformats.org/spreadsheetml/2006/main" count="33" uniqueCount="33">
  <si>
    <t xml:space="preserve">Opis Przedmiotu Zamówienia </t>
  </si>
  <si>
    <t>Rysunek poglądowy</t>
  </si>
  <si>
    <t xml:space="preserve">Ilość </t>
  </si>
  <si>
    <t>Wartość Łączna NETTO</t>
  </si>
  <si>
    <t>Wartość Łączna BRUTTO</t>
  </si>
  <si>
    <t>LP.</t>
  </si>
  <si>
    <t>VAT w %</t>
  </si>
  <si>
    <t xml:space="preserve">Ceny brutto powinny zawierać podatek VAT w aktualnie obowiązującej stawce właściwej dla oferowanego artykułu. </t>
  </si>
  <si>
    <t>SUMA</t>
  </si>
  <si>
    <t>Książeczka „Pod ziemią” z serii „Niesamowity spacer” to edukacyjna propozycja dla najmłodszych z ruchomymi elementami i kontrastową grafiką wspierającą naukę pierwszych słów. Publikacja rozwija sprawność manualną oraz ciekawość świata poprzez interaktywne ilustracje.
Oprawa: twarda
Liczba stron: 10
Format: 17,0 x 17,0 cm</t>
  </si>
  <si>
    <t>„Puk, puk! Kto tam? Na wsi” to interaktywna książeczka z okienkami, w której dzieci odkrywają życie na wsi – poznają zwierzęta, zabudowania i codzienne zajęcia w gospodarstwie, jednocześnie ucząc się nowych słów i rozwijając ciekawość świata. Liczba stron: 14
Oprawa: twarda
Format: 21,5 x 23,5 cm</t>
  </si>
  <si>
    <t>„Pięknie się różnimy” to edukacyjna książka dla dzieci pokazująca, że każdy człowiek jest inny i wyjątkowy. Na przykładzie życia szkolnej społeczności uczy akceptacji, szacunku oraz zrozumienia różnorodności – dotyczącej wyglądu, charakteru, zdolności, pochodzenia czy sposobu życia. Pomaga oswajać tematy niepełnosprawności, stereotypów i różnych modeli rodziny, pokazując, że mimo różnic wszyscy mamy podobne emocje i potrzeby.
Liczba stron: 48
Format: 23,5 x 28 cm</t>
  </si>
  <si>
    <t>„Dzień Fajności” to rymowana, pełna ciepła książka dla dzieci, która opowiada o wyjątkowym wydarzeniu w przedszkolu. Podczas przedstawienia o morskim świecie każde dziecko ma swoją rolę, podkreślającą jego indywidualność. Książka pokazuje, że mimo różnic wszyscy jesteśmy wyjątkowi, ucząc akceptacji, szacunku i wiary w siebie.
Książka wspiera rozwój emocjonalny najmłodszych i pomaga budować pozytywną samoocenę.
Liczba stron: 32
Oprawa: twarda
Format: 25,0 x 29,0 cm</t>
  </si>
  <si>
    <t>„Czy wiecie, jak pomóc planecie?” to interaktywna książeczka dla najmłodszych, która w prosty i ciekawy sposób wprowadza w temat ochrony środowiska. Dzięki otwieranym okienkom dzieci odkrywają, jak codzienne małe działania mogą pomóc naszej planecie. Dodatkowym atutem są oryginalne ilustracje oraz ekologiczne wydanie na papierze z recyklingu.
Liczba stron: 16
Oprawa: twarda
Format: 18,0 x 18,0 cm</t>
  </si>
  <si>
    <t>„Feluś i Gucio odkrywają… Ciało człowieka” to ciekawa i przystępna książka dla dzieci, która wprowadza najmłodszych w tajniki ludzkiego ciała. Razem z Felusiem i jego misiem Guciem mali czytelnicy poznają, jak działa organizm, co kryje się w jego wnętrzu oraz jak dbać o zdrowie i dobre samopoczucie każdego dnia.
Liczba stron: 40
Oprawa: twarda
Format: 20,5 x 25,0 cm</t>
  </si>
  <si>
    <t>„Jadzia Pętelka” to ciepła, bliska dzieciom opowieść o codziennych emocjach i sytuacjach rodzinnych. W tej części Jadzia mierzy się z zazdrością, gdy uwaga dziadków skupia się na młodszym dziecku. Książka w prosty i przystępny sposób pomaga najmłodszym zrozumieć emocje i pokazuje, jak sobie z nimi radzić.
Liczba stron: 24
Oprawa: twarda
Format: 19,7 x 19,7 cm</t>
  </si>
  <si>
    <t>„Młodzi Przyrodnicy: Co się kryje? Świat ptaków” to interaktywna książka dla dzieci, która wprowadza w fascynujący świat ptaków. Dzięki otwieranym okienkom mali odkrywcy poznają ciekawostki, uczą się obserwować przyrodę i dowiadują się, jak pomagać ptakom, np. budując karmnik.
Liczba stron: 14
Oprawa: twarda
Format: 21,0 x 24,0 cm</t>
  </si>
  <si>
    <t>ISBN</t>
  </si>
  <si>
    <t>9788327672117</t>
  </si>
  <si>
    <t>podpis zaufany / podpis osobisty / podpis kwalifikowany</t>
  </si>
  <si>
    <t>Kalkulacja cenowa - część nr 1</t>
  </si>
  <si>
    <t>9788366526570</t>
  </si>
  <si>
    <t>9788327670809</t>
  </si>
  <si>
    <t xml:space="preserve">	
9788382990652</t>
  </si>
  <si>
    <t>9788381444651</t>
  </si>
  <si>
    <t>9788383884929</t>
  </si>
  <si>
    <t>9788310141033</t>
  </si>
  <si>
    <t xml:space="preserve">	9788382132625</t>
  </si>
  <si>
    <t>9788327672100</t>
  </si>
  <si>
    <t>Ocean z serii „Niesamowity spacer” to książeczka dla najmłodszych z ruchomymi elementami oraz srebrnymi tłoczeniami. Kontrastowa kolorystyka oraz uproszczona forma ułatwią zapamiętywanie poszczególnych słówek, poprzez skojarzenie ich z otaczającą dzieci rzeczywistością. Grube, solidne strony zapewnią wytrzymałość oraz długie użytkowanie, wspomagając rozwój manualny małych rączek. Oprawa:	twarda
Liczba stron: 10
Format: 17.0 x 17.0 cm</t>
  </si>
  <si>
    <t>wysokość rabatu udzielonego przez Wykonawcę od ceny katalogowej sugerowanej przez Wydawcę (w %)</t>
  </si>
  <si>
    <t>Cena jednostkowa NETTO
z uwzględnieniem rabatu</t>
  </si>
  <si>
    <t>Cena Jednostkowa BRUTTO
z uwzględnieniem rabatu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</si>
</sst>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0" fontId="0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9" fontId="4" fillId="0" borderId="1" xfId="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9" fontId="0" fillId="0" borderId="0" xfId="0" applyNumberFormat="1" applyFont="1" applyFill="1" applyAlignment="1">
      <alignment horizontal="center" vertical="center" wrapText="1"/>
    </xf>
    <xf numFmtId="0" fontId="0" fillId="0" borderId="0" xfId="3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44" fontId="5" fillId="0" borderId="0" xfId="4" applyFont="1" applyFill="1"/>
    <xf numFmtId="9" fontId="5" fillId="0" borderId="0" xfId="2" applyFont="1" applyFill="1"/>
    <xf numFmtId="0" fontId="5" fillId="0" borderId="0" xfId="0" applyFont="1" applyFill="1"/>
    <xf numFmtId="49" fontId="0" fillId="0" borderId="1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4" fontId="2" fillId="0" borderId="1" xfId="6" applyFont="1" applyFill="1" applyBorder="1" applyAlignment="1">
      <alignment horizontal="center" vertical="center" wrapText="1"/>
    </xf>
    <xf numFmtId="44" fontId="0" fillId="0" borderId="1" xfId="6" applyFont="1" applyFill="1" applyBorder="1" applyAlignment="1">
      <alignment horizontal="center" vertical="center"/>
    </xf>
    <xf numFmtId="44" fontId="4" fillId="0" borderId="1" xfId="6" applyFont="1" applyFill="1" applyBorder="1" applyAlignment="1">
      <alignment horizontal="center" vertical="center" wrapText="1"/>
    </xf>
    <xf numFmtId="44" fontId="0" fillId="0" borderId="0" xfId="6" applyFont="1" applyFill="1" applyAlignment="1">
      <alignment horizontal="center" vertical="center" wrapText="1"/>
    </xf>
    <xf numFmtId="44" fontId="0" fillId="0" borderId="2" xfId="6" applyFont="1" applyFill="1" applyBorder="1" applyAlignment="1">
      <alignment horizontal="center" vertical="center" wrapText="1"/>
    </xf>
    <xf numFmtId="44" fontId="0" fillId="0" borderId="0" xfId="6" applyFont="1" applyFill="1" applyBorder="1"/>
    <xf numFmtId="44" fontId="0" fillId="0" borderId="0" xfId="6" applyFont="1" applyFill="1"/>
    <xf numFmtId="44" fontId="5" fillId="0" borderId="0" xfId="6" applyFont="1" applyFill="1"/>
  </cellXfs>
  <cellStyles count="7">
    <cellStyle name="Hyperlink" xfId="1" xr:uid="{00000000-000B-0000-0000-000008000000}"/>
    <cellStyle name="Normalny" xfId="0" builtinId="0"/>
    <cellStyle name="Normalny 2" xfId="3" xr:uid="{45DE2519-2A2B-46CA-9821-B0D1959C2C24}"/>
    <cellStyle name="Procentowy" xfId="2" builtinId="5"/>
    <cellStyle name="Walutowy" xfId="6" builtinId="4"/>
    <cellStyle name="Walutowy 2" xfId="5" xr:uid="{932AF383-A800-41F4-A2A2-B04597882E40}"/>
    <cellStyle name="Walutowy 3" xfId="4" xr:uid="{B287A5F5-5AFE-4F52-A026-5771C7275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2</xdr:row>
      <xdr:rowOff>304800</xdr:rowOff>
    </xdr:to>
    <xdr:sp macro="" textlink="">
      <xdr:nvSpPr>
        <xdr:cNvPr id="1027" name="AutoShape 3" descr="Set game pots and teapot-in Kitchen Toys from Toys &amp; Hobbies on ...">
          <a:extLst>
            <a:ext uri="{FF2B5EF4-FFF2-40B4-BE49-F238E27FC236}">
              <a16:creationId xmlns:a16="http://schemas.microsoft.com/office/drawing/2014/main" id="{32353974-8C98-4A45-9556-8F5F6A9A38A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2</xdr:row>
      <xdr:rowOff>304800</xdr:rowOff>
    </xdr:to>
    <xdr:sp macro="" textlink="">
      <xdr:nvSpPr>
        <xdr:cNvPr id="1028" name="AutoShape 4" descr="Set game pots and teapot-in Kitchen Toys from Toys &amp; Hobbies on ...">
          <a:extLst>
            <a:ext uri="{FF2B5EF4-FFF2-40B4-BE49-F238E27FC236}">
              <a16:creationId xmlns:a16="http://schemas.microsoft.com/office/drawing/2014/main" id="{D9A8F571-3E56-47F6-A03F-FBC8F1F46AF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2</xdr:row>
      <xdr:rowOff>304800</xdr:rowOff>
    </xdr:to>
    <xdr:sp macro="" textlink="">
      <xdr:nvSpPr>
        <xdr:cNvPr id="1029" name="AutoShape 5" descr="Set game pots and teapot-in Kitchen Toys from Toys &amp; Hobbies on ...">
          <a:extLst>
            <a:ext uri="{FF2B5EF4-FFF2-40B4-BE49-F238E27FC236}">
              <a16:creationId xmlns:a16="http://schemas.microsoft.com/office/drawing/2014/main" id="{BA34D488-F6E3-41DB-B360-CC5D15E5042E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2</xdr:row>
      <xdr:rowOff>304800</xdr:rowOff>
    </xdr:to>
    <xdr:sp macro="" textlink="">
      <xdr:nvSpPr>
        <xdr:cNvPr id="1030" name="AutoShape 6" descr="Set game pots and teapot-in Kitchen Toys from Toys &amp; Hobbies on ...">
          <a:extLst>
            <a:ext uri="{FF2B5EF4-FFF2-40B4-BE49-F238E27FC236}">
              <a16:creationId xmlns:a16="http://schemas.microsoft.com/office/drawing/2014/main" id="{A6238548-BF36-47D6-ABB1-58BFA79957A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2</xdr:row>
      <xdr:rowOff>304800</xdr:rowOff>
    </xdr:to>
    <xdr:sp macro="" textlink="">
      <xdr:nvSpPr>
        <xdr:cNvPr id="1031" name="AutoShape 7" descr="Set game pots and teapot-in Kitchen Toys from Toys &amp; Hobbies on ...">
          <a:extLst>
            <a:ext uri="{FF2B5EF4-FFF2-40B4-BE49-F238E27FC236}">
              <a16:creationId xmlns:a16="http://schemas.microsoft.com/office/drawing/2014/main" id="{8E7D1F31-3660-4088-BFA1-738AD3F5959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61" name="AutoShape 37" descr="Puzzle Beleduc puzzle puzzle animaux fantaisie 30 pièces | Darty">
          <a:extLst>
            <a:ext uri="{FF2B5EF4-FFF2-40B4-BE49-F238E27FC236}">
              <a16:creationId xmlns:a16="http://schemas.microsoft.com/office/drawing/2014/main" id="{A4F4EEA5-AA13-4C07-93DB-17F68AF3C0D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62" name="AutoShape 38" descr="Puzzle Beleduc puzzle puzzle animaux fantaisie 30 pièces | Darty">
          <a:extLst>
            <a:ext uri="{FF2B5EF4-FFF2-40B4-BE49-F238E27FC236}">
              <a16:creationId xmlns:a16="http://schemas.microsoft.com/office/drawing/2014/main" id="{D67A5EE9-8A93-4385-A400-7A9DF5432B7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89" name="AutoShape 65" descr="Hema verkeersborden hout - 8 stuks aanbieding bij HEMA">
          <a:extLst>
            <a:ext uri="{FF2B5EF4-FFF2-40B4-BE49-F238E27FC236}">
              <a16:creationId xmlns:a16="http://schemas.microsoft.com/office/drawing/2014/main" id="{D734AF15-D953-48D2-90CD-4122879EE0E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90" name="AutoShape 66" descr="Hema verkeersborden hout - 8 stuks aanbieding bij HEMA">
          <a:extLst>
            <a:ext uri="{FF2B5EF4-FFF2-40B4-BE49-F238E27FC236}">
              <a16:creationId xmlns:a16="http://schemas.microsoft.com/office/drawing/2014/main" id="{E1BF0ABA-BBA5-4146-A1C6-DFB702B30813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40" name="AutoShape 16" descr="מכונית ויקינג משטרה +2 דמויות | צעצועים ומשחקים | מכוניות משחק">
          <a:extLst>
            <a:ext uri="{FF2B5EF4-FFF2-40B4-BE49-F238E27FC236}">
              <a16:creationId xmlns:a16="http://schemas.microsoft.com/office/drawing/2014/main" id="{841B0F8C-4039-4B9D-92BC-054F95AC7B16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216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41" name="AutoShape 17" descr="מכונית ויקינג משטרה +2 דמויות | צעצועים ומשחקים | מכוניות משחק">
          <a:extLst>
            <a:ext uri="{FF2B5EF4-FFF2-40B4-BE49-F238E27FC236}">
              <a16:creationId xmlns:a16="http://schemas.microsoft.com/office/drawing/2014/main" id="{EEB5D500-0051-4B99-95DB-83A830BEA2A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216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42" name="AutoShape 18" descr="מכונית ויקינג משטרה +2 דמויות | צעצועים ומשחקים | מכוניות משחק">
          <a:extLst>
            <a:ext uri="{FF2B5EF4-FFF2-40B4-BE49-F238E27FC236}">
              <a16:creationId xmlns:a16="http://schemas.microsoft.com/office/drawing/2014/main" id="{726B12BD-E581-467A-870F-E26F2AFE6F56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216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43" name="AutoShape 19" descr="Viking Toy, Samolot pasażerski Jumbo z figurkami - smyk.com">
          <a:extLst>
            <a:ext uri="{FF2B5EF4-FFF2-40B4-BE49-F238E27FC236}">
              <a16:creationId xmlns:a16="http://schemas.microsoft.com/office/drawing/2014/main" id="{65647FB1-4EC4-4714-9239-499A824FF60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35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44" name="AutoShape 20" descr="Viking Toy, Samolot pasażerski Jumbo z figurkami - smyk.com">
          <a:extLst>
            <a:ext uri="{FF2B5EF4-FFF2-40B4-BE49-F238E27FC236}">
              <a16:creationId xmlns:a16="http://schemas.microsoft.com/office/drawing/2014/main" id="{34F8052B-980C-47F5-ACE9-220B1D64933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35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45" name="AutoShape 21" descr="Viking Toy, Samolot pasażerski Jumbo z figurkami - smyk.com">
          <a:extLst>
            <a:ext uri="{FF2B5EF4-FFF2-40B4-BE49-F238E27FC236}">
              <a16:creationId xmlns:a16="http://schemas.microsoft.com/office/drawing/2014/main" id="{4B76EDE8-66F4-4FB0-9AE6-086FABD5CC9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35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34" name="AutoShape 10" descr="Mata wodna dla niemowląt - Wonder Waves / B.Toys">
          <a:extLst>
            <a:ext uri="{FF2B5EF4-FFF2-40B4-BE49-F238E27FC236}">
              <a16:creationId xmlns:a16="http://schemas.microsoft.com/office/drawing/2014/main" id="{11429761-5BC5-46D3-9417-6371BBAE4288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3487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35" name="AutoShape 11" descr="https://www.dobreliski.pl/userdata/public/gfx/72527/Mata-wodna-dla-niemowlat---Wonder-Waves--B.Toys.webp">
          <a:extLst>
            <a:ext uri="{FF2B5EF4-FFF2-40B4-BE49-F238E27FC236}">
              <a16:creationId xmlns:a16="http://schemas.microsoft.com/office/drawing/2014/main" id="{63196D87-96C4-4E46-9898-2364297F588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23487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26" name="AutoShape 2" descr="BIM objects - Free download! SOLO Slide 90cm | BIMobject">
          <a:extLst>
            <a:ext uri="{FF2B5EF4-FFF2-40B4-BE49-F238E27FC236}">
              <a16:creationId xmlns:a16="http://schemas.microsoft.com/office/drawing/2014/main" id="{DDAC8C0C-8A06-48CC-B4FC-ECF421F79653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2" name="AutoShape 3" descr="BIM objects - Free download! SOLO Slide 90cm | BIMobject">
          <a:extLst>
            <a:ext uri="{FF2B5EF4-FFF2-40B4-BE49-F238E27FC236}">
              <a16:creationId xmlns:a16="http://schemas.microsoft.com/office/drawing/2014/main" id="{D5EA7606-F938-4CA0-86FF-99DF1E258DC9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3" name="AutoShape 4" descr="BIM objects - Free download! SOLO Slide 90cm | BIMobject">
          <a:extLst>
            <a:ext uri="{FF2B5EF4-FFF2-40B4-BE49-F238E27FC236}">
              <a16:creationId xmlns:a16="http://schemas.microsoft.com/office/drawing/2014/main" id="{19A2B03C-7208-4AC4-80D5-2CD44FF310A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4" name="AutoShape 5" descr="BIM objects - Free download! SOLO Slide 90cm | BIMobject">
          <a:extLst>
            <a:ext uri="{FF2B5EF4-FFF2-40B4-BE49-F238E27FC236}">
              <a16:creationId xmlns:a16="http://schemas.microsoft.com/office/drawing/2014/main" id="{51A980C2-9502-43C3-9922-9FE1AEE1D52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6" name="AutoShape 3" descr="BIM objects - Free download! SOLO Slide 90cm | BIMobject">
          <a:extLst>
            <a:ext uri="{FF2B5EF4-FFF2-40B4-BE49-F238E27FC236}">
              <a16:creationId xmlns:a16="http://schemas.microsoft.com/office/drawing/2014/main" id="{95192FA3-F651-4383-A171-3F8A1B0908E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7" name="AutoShape 4" descr="BIM objects - Free download! SOLO Slide 90cm | BIMobject">
          <a:extLst>
            <a:ext uri="{FF2B5EF4-FFF2-40B4-BE49-F238E27FC236}">
              <a16:creationId xmlns:a16="http://schemas.microsoft.com/office/drawing/2014/main" id="{307D0ADC-1A09-45CD-ACAE-9DA7F2C4EC02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8" name="AutoShape 5" descr="BIM objects - Free download! SOLO Slide 90cm | BIMobject">
          <a:extLst>
            <a:ext uri="{FF2B5EF4-FFF2-40B4-BE49-F238E27FC236}">
              <a16:creationId xmlns:a16="http://schemas.microsoft.com/office/drawing/2014/main" id="{67A240B5-F21C-4527-8D7D-5B346B93152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9" name="AutoShape 19" descr="https://media.nowaszkola.com/tkvp0926o/1.webp">
          <a:extLst>
            <a:ext uri="{FF2B5EF4-FFF2-40B4-BE49-F238E27FC236}">
              <a16:creationId xmlns:a16="http://schemas.microsoft.com/office/drawing/2014/main" id="{8AC7514C-9731-4264-A279-05E9F83A179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5" name="AutoShape 2" descr="drewniane krzesełko dla dzieci">
          <a:extLst>
            <a:ext uri="{FF2B5EF4-FFF2-40B4-BE49-F238E27FC236}">
              <a16:creationId xmlns:a16="http://schemas.microsoft.com/office/drawing/2014/main" id="{8D45A155-F034-4BC5-87E3-07DB1F287F18}"/>
            </a:ext>
          </a:extLst>
        </xdr:cNvPr>
        <xdr:cNvSpPr>
          <a:spLocks noChangeAspect="1" noChangeArrowheads="1"/>
        </xdr:cNvSpPr>
      </xdr:nvSpPr>
      <xdr:spPr bwMode="auto">
        <a:xfrm>
          <a:off x="44196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" name="AutoShape 3" descr="drewniane krzesełko dla dzieci">
          <a:extLst>
            <a:ext uri="{FF2B5EF4-FFF2-40B4-BE49-F238E27FC236}">
              <a16:creationId xmlns:a16="http://schemas.microsoft.com/office/drawing/2014/main" id="{FAD441BC-9D5C-4CC6-937B-024BCBB63038}"/>
            </a:ext>
          </a:extLst>
        </xdr:cNvPr>
        <xdr:cNvSpPr>
          <a:spLocks noChangeAspect="1" noChangeArrowheads="1"/>
        </xdr:cNvSpPr>
      </xdr:nvSpPr>
      <xdr:spPr bwMode="auto">
        <a:xfrm>
          <a:off x="44196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1" name="AutoShape 4" descr="drewniane krzesełko dla dzieci">
          <a:extLst>
            <a:ext uri="{FF2B5EF4-FFF2-40B4-BE49-F238E27FC236}">
              <a16:creationId xmlns:a16="http://schemas.microsoft.com/office/drawing/2014/main" id="{C27209FE-62BF-4117-903A-598EF21A8A90}"/>
            </a:ext>
          </a:extLst>
        </xdr:cNvPr>
        <xdr:cNvSpPr>
          <a:spLocks noChangeAspect="1" noChangeArrowheads="1"/>
        </xdr:cNvSpPr>
      </xdr:nvSpPr>
      <xdr:spPr bwMode="auto">
        <a:xfrm>
          <a:off x="44196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28575</xdr:colOff>
      <xdr:row>10</xdr:row>
      <xdr:rowOff>-704850</xdr:rowOff>
    </xdr:from>
    <xdr:to>
      <xdr:col>2</xdr:col>
      <xdr:colOff>371475</xdr:colOff>
      <xdr:row>35</xdr:row>
      <xdr:rowOff>65013</xdr:rowOff>
    </xdr:to>
    <xdr:sp macro="" textlink="">
      <xdr:nvSpPr>
        <xdr:cNvPr id="15" name="AutoShape 7" descr="20241114_094214.webp">
          <a:extLst>
            <a:ext uri="{FF2B5EF4-FFF2-40B4-BE49-F238E27FC236}">
              <a16:creationId xmlns:a16="http://schemas.microsoft.com/office/drawing/2014/main" id="{E4AA229B-489E-488D-9A9C-5C9399B88FC0}"/>
            </a:ext>
          </a:extLst>
        </xdr:cNvPr>
        <xdr:cNvSpPr>
          <a:spLocks noChangeAspect="1" noChangeArrowheads="1"/>
        </xdr:cNvSpPr>
      </xdr:nvSpPr>
      <xdr:spPr bwMode="auto">
        <a:xfrm>
          <a:off x="28575" y="18669000"/>
          <a:ext cx="4762500" cy="7123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114301</xdr:colOff>
      <xdr:row>2</xdr:row>
      <xdr:rowOff>85725</xdr:rowOff>
    </xdr:from>
    <xdr:to>
      <xdr:col>3</xdr:col>
      <xdr:colOff>1200151</xdr:colOff>
      <xdr:row>2</xdr:row>
      <xdr:rowOff>1457325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92572B9D-4FD5-4973-97BF-405023048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1" y="1533525"/>
          <a:ext cx="108585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114301</xdr:colOff>
      <xdr:row>4</xdr:row>
      <xdr:rowOff>85725</xdr:rowOff>
    </xdr:from>
    <xdr:to>
      <xdr:col>3</xdr:col>
      <xdr:colOff>1276351</xdr:colOff>
      <xdr:row>4</xdr:row>
      <xdr:rowOff>1466850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4130A212-34DD-4C65-9503-A40940BBA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1" y="3533775"/>
          <a:ext cx="116205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180976</xdr:colOff>
      <xdr:row>5</xdr:row>
      <xdr:rowOff>133350</xdr:rowOff>
    </xdr:from>
    <xdr:to>
      <xdr:col>3</xdr:col>
      <xdr:colOff>1266826</xdr:colOff>
      <xdr:row>5</xdr:row>
      <xdr:rowOff>1514475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5966F98D-9924-4491-A6DB-2CE2D807F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6" y="4705350"/>
          <a:ext cx="108585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133350</xdr:colOff>
      <xdr:row>6</xdr:row>
      <xdr:rowOff>161925</xdr:rowOff>
    </xdr:from>
    <xdr:to>
      <xdr:col>3</xdr:col>
      <xdr:colOff>1266825</xdr:colOff>
      <xdr:row>6</xdr:row>
      <xdr:rowOff>1638300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3191B0AB-6DFC-4B76-BB77-5C3D6EA6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6381750"/>
          <a:ext cx="113347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7</xdr:row>
      <xdr:rowOff>114300</xdr:rowOff>
    </xdr:from>
    <xdr:to>
      <xdr:col>3</xdr:col>
      <xdr:colOff>1228725</xdr:colOff>
      <xdr:row>7</xdr:row>
      <xdr:rowOff>1457325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7B774B3B-BC3E-41E9-9CCB-2B5A0A088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1" y="8210550"/>
          <a:ext cx="1152524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</xdr:colOff>
      <xdr:row>8</xdr:row>
      <xdr:rowOff>85725</xdr:rowOff>
    </xdr:from>
    <xdr:to>
      <xdr:col>3</xdr:col>
      <xdr:colOff>1343025</xdr:colOff>
      <xdr:row>8</xdr:row>
      <xdr:rowOff>1552574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B5F64C93-DAB3-4B21-BBE7-4B9379CB4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9801225"/>
          <a:ext cx="1238250" cy="1466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9</xdr:row>
      <xdr:rowOff>66674</xdr:rowOff>
    </xdr:from>
    <xdr:to>
      <xdr:col>3</xdr:col>
      <xdr:colOff>1323975</xdr:colOff>
      <xdr:row>9</xdr:row>
      <xdr:rowOff>1466849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2B3F8FCB-4277-435E-8BCC-95BDBA32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1515724"/>
          <a:ext cx="1238250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10</xdr:row>
      <xdr:rowOff>85725</xdr:rowOff>
    </xdr:from>
    <xdr:to>
      <xdr:col>3</xdr:col>
      <xdr:colOff>1314450</xdr:colOff>
      <xdr:row>10</xdr:row>
      <xdr:rowOff>1571625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5381EAF9-C80F-4DE4-9697-990DD5A4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4439900"/>
          <a:ext cx="12192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121920</xdr:colOff>
      <xdr:row>3</xdr:row>
      <xdr:rowOff>129540</xdr:rowOff>
    </xdr:from>
    <xdr:to>
      <xdr:col>3</xdr:col>
      <xdr:colOff>1163955</xdr:colOff>
      <xdr:row>3</xdr:row>
      <xdr:rowOff>1272540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16E80B41-CB94-49CD-A274-6FC0C62E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6920" y="2583180"/>
          <a:ext cx="104203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2049" name="AutoShape 1" descr="drewniane krzesełko dla dzieci">
          <a:extLst>
            <a:ext uri="{FF2B5EF4-FFF2-40B4-BE49-F238E27FC236}">
              <a16:creationId xmlns:a16="http://schemas.microsoft.com/office/drawing/2014/main" id="{FDAABD77-5DCC-4814-88F8-346BB605D3EE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3" name="AutoShape 1" descr="drewniane krzesełko dla dzieci">
          <a:extLst>
            <a:ext uri="{FF2B5EF4-FFF2-40B4-BE49-F238E27FC236}">
              <a16:creationId xmlns:a16="http://schemas.microsoft.com/office/drawing/2014/main" id="{35189CCA-D87C-4E26-A2AD-AA9A1AF37A2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12</xdr:row>
      <xdr:rowOff>0</xdr:rowOff>
    </xdr:from>
    <xdr:ext cx="304800" cy="304800"/>
    <xdr:sp macro="" textlink="">
      <xdr:nvSpPr>
        <xdr:cNvPr id="4" name="AutoShape 1" descr="drewniane krzesełko dla dzieci">
          <a:extLst>
            <a:ext uri="{FF2B5EF4-FFF2-40B4-BE49-F238E27FC236}">
              <a16:creationId xmlns:a16="http://schemas.microsoft.com/office/drawing/2014/main" id="{6A13759E-770F-4BF3-83B5-E27C3F0B204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304800" cy="304800"/>
    <xdr:sp macro="" textlink="">
      <xdr:nvSpPr>
        <xdr:cNvPr id="5" name="AutoShape 1" descr="drewniane krzesełko dla dzieci">
          <a:extLst>
            <a:ext uri="{FF2B5EF4-FFF2-40B4-BE49-F238E27FC236}">
              <a16:creationId xmlns:a16="http://schemas.microsoft.com/office/drawing/2014/main" id="{8260A78D-5FCC-4983-B2A5-5AF6CC2CEC2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6" name="AutoShape 1" descr="drewniane krzesełko dla dzieci">
          <a:extLst>
            <a:ext uri="{FF2B5EF4-FFF2-40B4-BE49-F238E27FC236}">
              <a16:creationId xmlns:a16="http://schemas.microsoft.com/office/drawing/2014/main" id="{53DA2C5B-85B2-4A04-A5AD-6B2D6D79368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7" name="AutoShape 1" descr="drewniane krzesełko dla dzieci">
          <a:extLst>
            <a:ext uri="{FF2B5EF4-FFF2-40B4-BE49-F238E27FC236}">
              <a16:creationId xmlns:a16="http://schemas.microsoft.com/office/drawing/2014/main" id="{60DA44FB-13C3-4E47-967D-762099CEB4EF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8" name="AutoShape 1" descr="drewniane krzesełko dla dzieci">
          <a:extLst>
            <a:ext uri="{FF2B5EF4-FFF2-40B4-BE49-F238E27FC236}">
              <a16:creationId xmlns:a16="http://schemas.microsoft.com/office/drawing/2014/main" id="{A24A6704-7FD9-48ED-A53F-5202DFD206D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</xdr:row>
      <xdr:rowOff>0</xdr:rowOff>
    </xdr:from>
    <xdr:ext cx="304800" cy="304800"/>
    <xdr:sp macro="" textlink="">
      <xdr:nvSpPr>
        <xdr:cNvPr id="9" name="AutoShape 1" descr="drewniane krzesełko dla dzieci">
          <a:extLst>
            <a:ext uri="{FF2B5EF4-FFF2-40B4-BE49-F238E27FC236}">
              <a16:creationId xmlns:a16="http://schemas.microsoft.com/office/drawing/2014/main" id="{A444B4B9-8A06-47A2-A071-A53924F2DABC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" name="AutoShape 1" descr="drewniane krzesełko dla dzieci">
          <a:extLst>
            <a:ext uri="{FF2B5EF4-FFF2-40B4-BE49-F238E27FC236}">
              <a16:creationId xmlns:a16="http://schemas.microsoft.com/office/drawing/2014/main" id="{6E28A98A-5ACC-4318-B82D-08AAF2D3E5E3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" name="AutoShape 1" descr="drewniane krzesełko dla dzieci">
          <a:extLst>
            <a:ext uri="{FF2B5EF4-FFF2-40B4-BE49-F238E27FC236}">
              <a16:creationId xmlns:a16="http://schemas.microsoft.com/office/drawing/2014/main" id="{838B6F17-FEA8-4432-9E65-702FE30EFDC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2" name="AutoShape 1" descr="drewniane krzesełko dla dzieci">
          <a:extLst>
            <a:ext uri="{FF2B5EF4-FFF2-40B4-BE49-F238E27FC236}">
              <a16:creationId xmlns:a16="http://schemas.microsoft.com/office/drawing/2014/main" id="{337EF5CF-5434-45B8-BB53-E440C5A890C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3" name="AutoShape 1" descr="drewniane krzesełko dla dzieci">
          <a:extLst>
            <a:ext uri="{FF2B5EF4-FFF2-40B4-BE49-F238E27FC236}">
              <a16:creationId xmlns:a16="http://schemas.microsoft.com/office/drawing/2014/main" id="{776F59E4-18F0-4BAC-BF5E-161BE17FA7A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" name="AutoShape 1" descr="drewniane krzesełko dla dzieci">
          <a:extLst>
            <a:ext uri="{FF2B5EF4-FFF2-40B4-BE49-F238E27FC236}">
              <a16:creationId xmlns:a16="http://schemas.microsoft.com/office/drawing/2014/main" id="{123E7FAA-1DBC-4C13-8E50-FB61279DC58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" name="AutoShape 1" descr="drewniane krzesełko dla dzieci">
          <a:extLst>
            <a:ext uri="{FF2B5EF4-FFF2-40B4-BE49-F238E27FC236}">
              <a16:creationId xmlns:a16="http://schemas.microsoft.com/office/drawing/2014/main" id="{2A32CBAC-9540-4A00-90A1-1D7D59B01A8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6" name="AutoShape 1" descr="drewniane krzesełko dla dzieci">
          <a:extLst>
            <a:ext uri="{FF2B5EF4-FFF2-40B4-BE49-F238E27FC236}">
              <a16:creationId xmlns:a16="http://schemas.microsoft.com/office/drawing/2014/main" id="{B6497045-14F0-4B14-888F-08D858DF9170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25</xdr:row>
      <xdr:rowOff>0</xdr:rowOff>
    </xdr:from>
    <xdr:ext cx="304800" cy="304800"/>
    <xdr:sp macro="" textlink="">
      <xdr:nvSpPr>
        <xdr:cNvPr id="17" name="AutoShape 1" descr="drewniane krzesełko dla dzieci">
          <a:extLst>
            <a:ext uri="{FF2B5EF4-FFF2-40B4-BE49-F238E27FC236}">
              <a16:creationId xmlns:a16="http://schemas.microsoft.com/office/drawing/2014/main" id="{DBCBAB7B-06D3-47C9-8644-D754E47FD84D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26</xdr:row>
      <xdr:rowOff>0</xdr:rowOff>
    </xdr:from>
    <xdr:ext cx="304800" cy="304800"/>
    <xdr:sp macro="" textlink="">
      <xdr:nvSpPr>
        <xdr:cNvPr id="18" name="AutoShape 1" descr="drewniane krzesełko dla dzieci">
          <a:extLst>
            <a:ext uri="{FF2B5EF4-FFF2-40B4-BE49-F238E27FC236}">
              <a16:creationId xmlns:a16="http://schemas.microsoft.com/office/drawing/2014/main" id="{6BC770AB-CED9-4FCB-9E76-9FF5249E8324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27</xdr:row>
      <xdr:rowOff>0</xdr:rowOff>
    </xdr:from>
    <xdr:ext cx="304800" cy="304800"/>
    <xdr:sp macro="" textlink="">
      <xdr:nvSpPr>
        <xdr:cNvPr id="19" name="AutoShape 1" descr="drewniane krzesełko dla dzieci">
          <a:extLst>
            <a:ext uri="{FF2B5EF4-FFF2-40B4-BE49-F238E27FC236}">
              <a16:creationId xmlns:a16="http://schemas.microsoft.com/office/drawing/2014/main" id="{F1825A83-03F8-4E2E-B918-F3D7A013650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2050" name="AutoShape 2" descr="drewniane krzesełko dla dzieci">
          <a:extLst>
            <a:ext uri="{FF2B5EF4-FFF2-40B4-BE49-F238E27FC236}">
              <a16:creationId xmlns:a16="http://schemas.microsoft.com/office/drawing/2014/main" id="{6F1D31DB-DB99-417A-B1D7-9E3D4D2469E2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2051" name="AutoShape 3" descr="drewniane krzesełko dla dzieci">
          <a:extLst>
            <a:ext uri="{FF2B5EF4-FFF2-40B4-BE49-F238E27FC236}">
              <a16:creationId xmlns:a16="http://schemas.microsoft.com/office/drawing/2014/main" id="{DE5B78EA-6144-4F5E-BFFD-F5CF3978FB7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zoomScaleNormal="100" zoomScaleSheetLayoutView="90" zoomScalePageLayoutView="80" workbookViewId="0">
      <selection activeCell="D3" sqref="D3"/>
    </sheetView>
  </sheetViews>
  <sheetFormatPr defaultColWidth="9.140625" defaultRowHeight="15" x14ac:dyDescent="0.25"/>
  <cols>
    <col min="1" max="1" width="9.140625" style="14"/>
    <col min="2" max="2" width="57.140625" style="14" customWidth="1"/>
    <col min="3" max="3" width="17.140625" style="33" customWidth="1"/>
    <col min="4" max="4" width="20.85546875" style="14" customWidth="1"/>
    <col min="5" max="5" width="14.7109375" style="13" customWidth="1"/>
    <col min="6" max="6" width="22" style="13" customWidth="1"/>
    <col min="7" max="7" width="17.7109375" style="14" customWidth="1"/>
    <col min="8" max="8" width="14.28515625" style="15" customWidth="1"/>
    <col min="9" max="9" width="16.140625" style="41" customWidth="1"/>
    <col min="10" max="10" width="18.140625" style="41" customWidth="1"/>
    <col min="11" max="11" width="25.42578125" style="41" customWidth="1"/>
    <col min="12" max="16384" width="9.140625" style="2"/>
  </cols>
  <sheetData>
    <row r="1" spans="1:12" x14ac:dyDescent="0.25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s="1" customFormat="1" ht="96" customHeight="1" x14ac:dyDescent="0.25">
      <c r="A2" s="3" t="s">
        <v>5</v>
      </c>
      <c r="B2" s="3" t="s">
        <v>0</v>
      </c>
      <c r="C2" s="34" t="s">
        <v>17</v>
      </c>
      <c r="D2" s="3" t="s">
        <v>1</v>
      </c>
      <c r="E2" s="4" t="s">
        <v>2</v>
      </c>
      <c r="F2" s="4" t="s">
        <v>30</v>
      </c>
      <c r="G2" s="3" t="s">
        <v>31</v>
      </c>
      <c r="H2" s="5" t="s">
        <v>6</v>
      </c>
      <c r="I2" s="38" t="s">
        <v>32</v>
      </c>
      <c r="J2" s="38" t="s">
        <v>3</v>
      </c>
      <c r="K2" s="38" t="s">
        <v>4</v>
      </c>
    </row>
    <row r="3" spans="1:12" ht="124.5" customHeight="1" x14ac:dyDescent="0.25">
      <c r="A3" s="6">
        <v>1</v>
      </c>
      <c r="B3" s="7" t="s">
        <v>9</v>
      </c>
      <c r="C3" s="27" t="s">
        <v>18</v>
      </c>
      <c r="D3" s="8"/>
      <c r="E3" s="9">
        <v>92</v>
      </c>
      <c r="F3" s="9"/>
      <c r="G3" s="10"/>
      <c r="H3" s="11"/>
      <c r="I3" s="39">
        <f>ROUND(G3*H3+G3,2)</f>
        <v>0</v>
      </c>
      <c r="J3" s="40">
        <f>ROUND(K3/(100%+H3),)</f>
        <v>0</v>
      </c>
      <c r="K3" s="40">
        <f>ROUND(I3*E3,2)</f>
        <v>0</v>
      </c>
    </row>
    <row r="4" spans="1:12" ht="138" customHeight="1" x14ac:dyDescent="0.25">
      <c r="A4" s="6"/>
      <c r="B4" s="7" t="s">
        <v>29</v>
      </c>
      <c r="C4" s="28" t="s">
        <v>28</v>
      </c>
      <c r="D4" s="8"/>
      <c r="E4" s="9">
        <v>92</v>
      </c>
      <c r="F4" s="9"/>
      <c r="G4" s="10"/>
      <c r="H4" s="11"/>
      <c r="I4" s="39">
        <f>ROUND(G4*H4+G4,2)</f>
        <v>0</v>
      </c>
      <c r="J4" s="40">
        <f>ROUND(K4/(100%+H4),)</f>
        <v>0</v>
      </c>
      <c r="K4" s="40">
        <f>ROUND(I4*E4,2)</f>
        <v>0</v>
      </c>
    </row>
    <row r="5" spans="1:12" ht="121.5" customHeight="1" thickBot="1" x14ac:dyDescent="0.3">
      <c r="A5" s="6">
        <v>2</v>
      </c>
      <c r="B5" s="12" t="s">
        <v>10</v>
      </c>
      <c r="C5" s="29" t="s">
        <v>27</v>
      </c>
      <c r="D5" s="8"/>
      <c r="E5" s="9">
        <v>92</v>
      </c>
      <c r="F5" s="9"/>
      <c r="G5" s="10"/>
      <c r="H5" s="11"/>
      <c r="I5" s="39">
        <f t="shared" ref="I5:I11" si="0">ROUND(G5*H5+G5,2)</f>
        <v>0</v>
      </c>
      <c r="J5" s="40">
        <f t="shared" ref="J5:J11" si="1">ROUND(K5/(100%+H5),)</f>
        <v>0</v>
      </c>
      <c r="K5" s="40">
        <f t="shared" ref="K5:K11" si="2">ROUND(I5*E5,2)</f>
        <v>0</v>
      </c>
    </row>
    <row r="6" spans="1:12" ht="139.5" customHeight="1" x14ac:dyDescent="0.25">
      <c r="A6" s="6">
        <v>3</v>
      </c>
      <c r="B6" s="7" t="s">
        <v>11</v>
      </c>
      <c r="C6" s="27" t="s">
        <v>22</v>
      </c>
      <c r="D6" s="8"/>
      <c r="E6" s="9">
        <v>92</v>
      </c>
      <c r="F6" s="9"/>
      <c r="G6" s="10"/>
      <c r="H6" s="11"/>
      <c r="I6" s="39">
        <f t="shared" si="0"/>
        <v>0</v>
      </c>
      <c r="J6" s="40">
        <f t="shared" si="1"/>
        <v>0</v>
      </c>
      <c r="K6" s="40">
        <f t="shared" si="2"/>
        <v>0</v>
      </c>
    </row>
    <row r="7" spans="1:12" ht="168.75" customHeight="1" x14ac:dyDescent="0.25">
      <c r="A7" s="6">
        <v>4</v>
      </c>
      <c r="B7" s="7" t="s">
        <v>12</v>
      </c>
      <c r="C7" s="27" t="s">
        <v>23</v>
      </c>
      <c r="D7" s="8"/>
      <c r="E7" s="9">
        <v>92</v>
      </c>
      <c r="F7" s="9"/>
      <c r="G7" s="10"/>
      <c r="H7" s="11"/>
      <c r="I7" s="39">
        <f t="shared" si="0"/>
        <v>0</v>
      </c>
      <c r="J7" s="40">
        <f t="shared" si="1"/>
        <v>0</v>
      </c>
      <c r="K7" s="40">
        <f t="shared" si="2"/>
        <v>0</v>
      </c>
    </row>
    <row r="8" spans="1:12" ht="144.75" customHeight="1" x14ac:dyDescent="0.25">
      <c r="A8" s="6">
        <v>5</v>
      </c>
      <c r="B8" s="7" t="s">
        <v>13</v>
      </c>
      <c r="C8" s="27" t="s">
        <v>24</v>
      </c>
      <c r="D8" s="8"/>
      <c r="E8" s="9">
        <v>92</v>
      </c>
      <c r="F8" s="9"/>
      <c r="G8" s="10"/>
      <c r="H8" s="11"/>
      <c r="I8" s="39">
        <f t="shared" si="0"/>
        <v>0</v>
      </c>
      <c r="J8" s="40">
        <f t="shared" si="1"/>
        <v>0</v>
      </c>
      <c r="K8" s="40">
        <f t="shared" si="2"/>
        <v>0</v>
      </c>
    </row>
    <row r="9" spans="1:12" ht="136.5" customHeight="1" x14ac:dyDescent="0.25">
      <c r="A9" s="6">
        <v>6</v>
      </c>
      <c r="B9" s="7" t="s">
        <v>14</v>
      </c>
      <c r="C9" s="27" t="s">
        <v>26</v>
      </c>
      <c r="D9" s="8"/>
      <c r="E9" s="9">
        <v>92</v>
      </c>
      <c r="F9" s="9"/>
      <c r="G9" s="10"/>
      <c r="H9" s="11"/>
      <c r="I9" s="39">
        <f t="shared" si="0"/>
        <v>0</v>
      </c>
      <c r="J9" s="40">
        <f t="shared" si="1"/>
        <v>0</v>
      </c>
      <c r="K9" s="40">
        <f t="shared" si="2"/>
        <v>0</v>
      </c>
    </row>
    <row r="10" spans="1:12" ht="143.25" customHeight="1" x14ac:dyDescent="0.25">
      <c r="A10" s="6">
        <v>7</v>
      </c>
      <c r="B10" s="7" t="s">
        <v>15</v>
      </c>
      <c r="C10" s="27" t="s">
        <v>25</v>
      </c>
      <c r="D10" s="8"/>
      <c r="E10" s="9">
        <v>92</v>
      </c>
      <c r="F10" s="9"/>
      <c r="G10" s="10"/>
      <c r="H10" s="11"/>
      <c r="I10" s="39">
        <f t="shared" si="0"/>
        <v>0</v>
      </c>
      <c r="J10" s="40">
        <f t="shared" si="1"/>
        <v>0</v>
      </c>
      <c r="K10" s="40">
        <f t="shared" si="2"/>
        <v>0</v>
      </c>
    </row>
    <row r="11" spans="1:12" ht="132.75" customHeight="1" x14ac:dyDescent="0.25">
      <c r="A11" s="6">
        <v>8</v>
      </c>
      <c r="B11" s="7" t="s">
        <v>16</v>
      </c>
      <c r="C11" s="27" t="s">
        <v>21</v>
      </c>
      <c r="D11" s="8"/>
      <c r="E11" s="9">
        <v>92</v>
      </c>
      <c r="F11" s="9"/>
      <c r="G11" s="10"/>
      <c r="H11" s="11"/>
      <c r="I11" s="39">
        <f t="shared" si="0"/>
        <v>0</v>
      </c>
      <c r="J11" s="40">
        <f t="shared" si="1"/>
        <v>0</v>
      </c>
      <c r="K11" s="40">
        <f t="shared" si="2"/>
        <v>0</v>
      </c>
    </row>
    <row r="12" spans="1:12" x14ac:dyDescent="0.25">
      <c r="A12" s="36" t="s">
        <v>7</v>
      </c>
      <c r="B12" s="36"/>
      <c r="C12" s="36"/>
      <c r="D12" s="36"/>
      <c r="I12" s="41" t="s">
        <v>8</v>
      </c>
      <c r="J12" s="42">
        <f>SUM(J3:J11)</f>
        <v>0</v>
      </c>
      <c r="K12" s="42">
        <f>SUM(K3:K11)</f>
        <v>0</v>
      </c>
    </row>
    <row r="13" spans="1:12" x14ac:dyDescent="0.25">
      <c r="A13" s="16"/>
      <c r="B13" s="17"/>
      <c r="C13" s="30"/>
      <c r="D13" s="18"/>
      <c r="E13" s="19"/>
      <c r="F13" s="19"/>
      <c r="G13" s="19"/>
      <c r="H13" s="19"/>
      <c r="I13" s="43"/>
      <c r="J13" s="43"/>
      <c r="K13" s="43"/>
      <c r="L13" s="20"/>
    </row>
    <row r="14" spans="1:12" x14ac:dyDescent="0.25">
      <c r="A14" s="2"/>
      <c r="B14" s="2"/>
      <c r="C14" s="31"/>
      <c r="D14" s="2"/>
      <c r="E14" s="20"/>
      <c r="F14" s="20"/>
      <c r="G14" s="20"/>
      <c r="H14" s="20" t="s">
        <v>19</v>
      </c>
      <c r="I14" s="43"/>
      <c r="J14" s="43"/>
      <c r="K14" s="44"/>
      <c r="L14" s="20"/>
    </row>
    <row r="15" spans="1:12" x14ac:dyDescent="0.25">
      <c r="A15" s="21"/>
      <c r="B15" s="2"/>
      <c r="C15" s="32"/>
      <c r="D15" s="20"/>
      <c r="E15" s="20"/>
      <c r="F15" s="20"/>
      <c r="G15" s="20"/>
      <c r="H15" s="20"/>
      <c r="I15" s="44"/>
      <c r="J15" s="44"/>
      <c r="K15" s="44"/>
      <c r="L15" s="20"/>
    </row>
    <row r="16" spans="1:12" x14ac:dyDescent="0.25">
      <c r="A16" s="21"/>
      <c r="B16" s="2"/>
      <c r="C16" s="32"/>
      <c r="D16" s="20"/>
      <c r="E16" s="20"/>
      <c r="F16" s="20"/>
      <c r="G16" s="20"/>
      <c r="H16" s="20"/>
      <c r="I16" s="44"/>
      <c r="J16" s="44"/>
      <c r="K16" s="44"/>
      <c r="L16" s="20"/>
    </row>
    <row r="17" spans="1:12" x14ac:dyDescent="0.25">
      <c r="A17" s="22"/>
      <c r="B17" s="23"/>
      <c r="C17" s="32"/>
      <c r="D17" s="24"/>
      <c r="E17" s="25"/>
      <c r="F17" s="25"/>
      <c r="G17" s="24"/>
      <c r="H17" s="24"/>
      <c r="I17" s="45"/>
      <c r="J17" s="44"/>
      <c r="K17" s="44"/>
      <c r="L17" s="20"/>
    </row>
    <row r="18" spans="1:12" x14ac:dyDescent="0.25">
      <c r="A18" s="37"/>
      <c r="B18" s="37"/>
      <c r="D18" s="24"/>
      <c r="E18" s="25"/>
      <c r="F18" s="25"/>
      <c r="G18" s="24"/>
      <c r="H18" s="24"/>
      <c r="I18" s="45"/>
      <c r="J18" s="44"/>
      <c r="K18" s="44"/>
      <c r="L18" s="20"/>
    </row>
    <row r="19" spans="1:12" ht="22.5" customHeight="1" x14ac:dyDescent="0.25">
      <c r="A19" s="37"/>
      <c r="B19" s="37"/>
      <c r="D19" s="24"/>
      <c r="E19" s="25"/>
      <c r="F19" s="25"/>
      <c r="G19" s="24"/>
      <c r="H19" s="26"/>
      <c r="I19" s="45"/>
      <c r="J19" s="44"/>
      <c r="K19" s="44"/>
      <c r="L19" s="20"/>
    </row>
    <row r="20" spans="1:12" x14ac:dyDescent="0.25">
      <c r="A20" s="20"/>
      <c r="B20" s="2"/>
      <c r="C20" s="32"/>
      <c r="D20" s="20"/>
      <c r="E20" s="20"/>
      <c r="F20" s="20"/>
      <c r="G20" s="20"/>
      <c r="H20" s="20"/>
      <c r="I20" s="44"/>
      <c r="J20" s="44"/>
      <c r="K20" s="44"/>
      <c r="L20" s="20"/>
    </row>
    <row r="21" spans="1:12" x14ac:dyDescent="0.25">
      <c r="A21" s="20"/>
      <c r="B21" s="2"/>
      <c r="C21" s="32"/>
      <c r="D21" s="20"/>
      <c r="E21" s="20"/>
      <c r="F21" s="20"/>
      <c r="G21" s="20"/>
      <c r="H21" s="20"/>
      <c r="I21" s="44"/>
      <c r="J21" s="44"/>
      <c r="K21" s="44"/>
      <c r="L21" s="20"/>
    </row>
    <row r="22" spans="1:12" x14ac:dyDescent="0.25">
      <c r="A22" s="20"/>
      <c r="B22" s="2"/>
      <c r="C22" s="32"/>
      <c r="D22" s="20"/>
      <c r="E22" s="20"/>
      <c r="F22" s="20"/>
      <c r="G22" s="20"/>
      <c r="H22" s="20"/>
      <c r="I22" s="44"/>
      <c r="J22" s="44"/>
      <c r="K22" s="44"/>
      <c r="L22" s="20"/>
    </row>
    <row r="23" spans="1:12" x14ac:dyDescent="0.25">
      <c r="A23" s="20"/>
      <c r="B23" s="2"/>
      <c r="C23" s="32"/>
      <c r="D23" s="20"/>
      <c r="E23" s="20"/>
      <c r="F23" s="20"/>
      <c r="G23" s="20"/>
      <c r="H23" s="20"/>
      <c r="I23" s="44"/>
      <c r="J23" s="44"/>
      <c r="K23" s="44"/>
      <c r="L23" s="20"/>
    </row>
    <row r="30" spans="1:12" x14ac:dyDescent="0.25">
      <c r="D30" s="20"/>
    </row>
    <row r="34" spans="4:4" x14ac:dyDescent="0.25">
      <c r="D34" s="20"/>
    </row>
  </sheetData>
  <mergeCells count="4">
    <mergeCell ref="A1:K1"/>
    <mergeCell ref="A12:D12"/>
    <mergeCell ref="A18:B18"/>
    <mergeCell ref="A19:B19"/>
  </mergeCells>
  <pageMargins left="0.25" right="0.25" top="0.75" bottom="0.75" header="0.3" footer="0.3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38041-C665-4226-AEEE-0AAD0FED0D4A}">
  <dimension ref="A11"/>
  <sheetViews>
    <sheetView workbookViewId="0">
      <selection activeCell="I11" sqref="I11"/>
    </sheetView>
  </sheetViews>
  <sheetFormatPr defaultRowHeight="15" x14ac:dyDescent="0.25"/>
  <cols>
    <col min="9" max="9" width="167.7109375" customWidth="1"/>
  </cols>
  <sheetData>
    <row r="11" ht="342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Dydaktyka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Ziółkiewicz Joanna</dc:creator>
  <cp:keywords/>
  <dc:description/>
  <cp:lastModifiedBy>Kawałowska-Szumańska Anna</cp:lastModifiedBy>
  <cp:revision/>
  <cp:lastPrinted>2025-12-05T11:31:29Z</cp:lastPrinted>
  <dcterms:created xsi:type="dcterms:W3CDTF">2021-02-01T12:41:17Z</dcterms:created>
  <dcterms:modified xsi:type="dcterms:W3CDTF">2026-04-29T06:57:39Z</dcterms:modified>
  <cp:category/>
  <cp:contentStatus/>
</cp:coreProperties>
</file>